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5015" windowHeight="9660" activeTab="1"/>
  </bookViews>
  <sheets>
    <sheet name="26" sheetId="2" r:id="rId1"/>
    <sheet name="27-28" sheetId="3" r:id="rId2"/>
  </sheets>
  <definedNames>
    <definedName name="_xlnm._FilterDatabase" localSheetId="0" hidden="1">'26'!$A$5:$G$24</definedName>
    <definedName name="_xlnm._FilterDatabase" localSheetId="1" hidden="1">'27-28'!$A$5:$H$25</definedName>
    <definedName name="_xlnm.Print_Titles" localSheetId="0">'26'!$5:$5</definedName>
    <definedName name="_xlnm.Print_Titles" localSheetId="1">'27-28'!$5:$5</definedName>
  </definedNames>
  <calcPr calcId="144525"/>
</workbook>
</file>

<file path=xl/calcChain.xml><?xml version="1.0" encoding="utf-8"?>
<calcChain xmlns="http://schemas.openxmlformats.org/spreadsheetml/2006/main">
  <c r="I7" i="3" l="1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6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/>
</calcChain>
</file>

<file path=xl/sharedStrings.xml><?xml version="1.0" encoding="utf-8"?>
<sst xmlns="http://schemas.openxmlformats.org/spreadsheetml/2006/main" count="208" uniqueCount="58">
  <si>
    <t>Бюджетная роспись (расходы)</t>
  </si>
  <si>
    <t>с изменениями</t>
  </si>
  <si>
    <t>Дата: 01.01.2026</t>
  </si>
  <si>
    <t>Документ, учреждение</t>
  </si>
  <si>
    <t>Вед.</t>
  </si>
  <si>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</si>
  <si>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</si>
  <si>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</si>
  <si>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</si>
  <si>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</si>
  <si>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</si>
  <si>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</si>
  <si>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</si>
  <si>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</si>
  <si>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</si>
  <si>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>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</si>
  <si>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</si>
  <si>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</si>
  <si>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</si>
  <si>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</si>
  <si>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</si>
  <si>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</si>
  <si>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</si>
  <si>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</si>
  <si>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</t>
  </si>
  <si>
    <t>031И200000</t>
  </si>
  <si>
    <t xml:space="preserve">              Обеспечение мероприятий по переселению граждан из аварийного жилищного фонда за счет средств, поступивших от публично-правовой компании "Фонд развития территорий"</t>
  </si>
  <si>
    <t>031И267483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</si>
  <si>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</si>
  <si>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</si>
  <si>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Обеспечение мероприятий по переселению граждан из аварийного жилищного фонда за счет средств краевого бюджета</t>
  </si>
  <si>
    <t>031И267484</t>
  </si>
  <si>
    <t xml:space="preserve">              Обеспечение мероприятий по переселению граждан из аварийного жилищного фонда</t>
  </si>
  <si>
    <t>031И26748S</t>
  </si>
  <si>
    <t xml:space="preserve">    СОЦИАЛЬНАЯ ПОЛИТИКА</t>
  </si>
  <si>
    <t>1000</t>
  </si>
  <si>
    <t xml:space="preserve">      Охрана семьи и детства</t>
  </si>
  <si>
    <t>1004</t>
  </si>
  <si>
    <t xml:space="preserve">            Основное мероприятие "Обеспечение жильем отдельных категорий граждан"</t>
  </si>
  <si>
    <t>0310200000</t>
  </si>
  <si>
    <t xml:space="preserve">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</si>
  <si>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</si>
  <si>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 xml:space="preserve">  Управление архитектуры и городского хозяйства администрации Вилючинского городского округа</t>
  </si>
  <si>
    <t>939</t>
  </si>
  <si>
    <t xml:space="preserve">      Коммунальное хозяйство</t>
  </si>
  <si>
    <t>0502</t>
  </si>
  <si>
    <t xml:space="preserve">        Муниципальная программа "Энергоэффективность, развитие энергетики и коммунального хозяйства, обеспечение жителей Вилючинского городского округа коммунальными услугами"</t>
  </si>
  <si>
    <t>0400000000</t>
  </si>
  <si>
    <t xml:space="preserve">          Подпрограмма "Энергосбережение и повышение энергетической эффективности в Вилючинском городском округе"</t>
  </si>
  <si>
    <t>0410000000</t>
  </si>
  <si>
    <t xml:space="preserve">            Основное мероприятие "Модернизация объектов теплоснабжения"</t>
  </si>
  <si>
    <t>0410200000</t>
  </si>
  <si>
    <t xml:space="preserve">              Расходы за счет средств краевого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</si>
  <si>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041029Т02Г</t>
  </si>
  <si>
    <t xml:space="preserve">              Софинансирование за счет средств местного бюджета, направленных на модернизацию, реконструкцию, новое строительство объектов систем энерго- и теплоснабжения и объектов коммунально-бытового назначения (в том числе проектные работы) (Государственная программа Камчатского края "Энергоэффективность, развитие энергетики коммунального хозяйства, обеспечение жителей населенных пунктов Камчатского края коммунальными услугами")</t>
  </si>
  <si>
    <t>04102SТ02Г</t>
  </si>
  <si>
    <t xml:space="preserve">Всего расходов:   </t>
  </si>
  <si>
    <t>Смирнова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</si>
</sst>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  <font>
      <sz val="10"/>
      <color rgb="FF000000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1" fillId="5" borderId="1" xfId="1" applyNumberFormat="1" applyFill="1" applyProtection="1">
      <alignment wrapText="1"/>
    </xf>
    <xf numFmtId="0" fontId="1" fillId="5" borderId="1" xfId="1" applyFill="1">
      <alignment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showGridLines="0" zoomScaleNormal="100" zoomScaleSheetLayoutView="100" workbookViewId="0">
      <pane ySplit="5" topLeftCell="A19" activePane="bottomLeft" state="frozen"/>
      <selection pane="bottomLeft" activeCell="A6" sqref="A6:F24"/>
    </sheetView>
  </sheetViews>
  <sheetFormatPr defaultColWidth="9.3984375" defaultRowHeight="15" outlineLevelRow="7" x14ac:dyDescent="0.25"/>
  <cols>
    <col min="1" max="1" width="30" style="2" customWidth="1"/>
    <col min="2" max="3" width="5.796875" style="2" customWidth="1"/>
    <col min="4" max="4" width="8" style="2" customWidth="1"/>
    <col min="5" max="5" width="5.796875" style="2" customWidth="1"/>
    <col min="6" max="6" width="8.796875" style="2" customWidth="1"/>
    <col min="7" max="7" width="6.8984375" style="2" customWidth="1"/>
    <col min="8" max="16384" width="9.3984375" style="2"/>
  </cols>
  <sheetData>
    <row r="1" spans="1:7" x14ac:dyDescent="0.25">
      <c r="A1" s="12"/>
      <c r="B1" s="13"/>
      <c r="C1" s="13"/>
      <c r="D1" s="13"/>
      <c r="E1" s="13"/>
      <c r="F1" s="1"/>
      <c r="G1" s="1"/>
    </row>
    <row r="2" spans="1:7" ht="15.75" customHeight="1" x14ac:dyDescent="0.25">
      <c r="A2" s="14" t="s">
        <v>0</v>
      </c>
      <c r="B2" s="15"/>
      <c r="C2" s="15"/>
      <c r="D2" s="15"/>
      <c r="E2" s="15"/>
      <c r="F2" s="15"/>
      <c r="G2" s="1"/>
    </row>
    <row r="3" spans="1:7" ht="15.75" customHeight="1" x14ac:dyDescent="0.25">
      <c r="A3" s="14" t="s">
        <v>1</v>
      </c>
      <c r="B3" s="15"/>
      <c r="C3" s="15"/>
      <c r="D3" s="15"/>
      <c r="E3" s="15"/>
      <c r="F3" s="15"/>
      <c r="G3" s="1"/>
    </row>
    <row r="4" spans="1:7" ht="12" customHeight="1" x14ac:dyDescent="0.25">
      <c r="A4" s="16" t="s">
        <v>2</v>
      </c>
      <c r="B4" s="17"/>
      <c r="C4" s="17"/>
      <c r="D4" s="17"/>
      <c r="E4" s="17"/>
      <c r="F4" s="17"/>
      <c r="G4" s="1"/>
    </row>
    <row r="5" spans="1:7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1">
        <v>1000</v>
      </c>
    </row>
    <row r="6" spans="1:7" ht="38.2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8">
        <v>5400</v>
      </c>
      <c r="G6" s="1">
        <f>F6/$G$5</f>
        <v>5.4</v>
      </c>
    </row>
    <row r="7" spans="1:7" outlineLevel="1" x14ac:dyDescent="0.25">
      <c r="A7" s="4" t="s">
        <v>34</v>
      </c>
      <c r="B7" s="5" t="s">
        <v>12</v>
      </c>
      <c r="C7" s="5" t="s">
        <v>35</v>
      </c>
      <c r="D7" s="5" t="s">
        <v>14</v>
      </c>
      <c r="E7" s="5" t="s">
        <v>15</v>
      </c>
      <c r="F7" s="8">
        <v>5400</v>
      </c>
      <c r="G7" s="1">
        <f t="shared" ref="G7:G24" si="0">F7/$G$5</f>
        <v>5.4</v>
      </c>
    </row>
    <row r="8" spans="1:7" outlineLevel="2" x14ac:dyDescent="0.25">
      <c r="A8" s="4" t="s">
        <v>36</v>
      </c>
      <c r="B8" s="5" t="s">
        <v>12</v>
      </c>
      <c r="C8" s="5" t="s">
        <v>37</v>
      </c>
      <c r="D8" s="5" t="s">
        <v>14</v>
      </c>
      <c r="E8" s="5" t="s">
        <v>15</v>
      </c>
      <c r="F8" s="8">
        <v>5400</v>
      </c>
      <c r="G8" s="1">
        <f t="shared" si="0"/>
        <v>5.4</v>
      </c>
    </row>
    <row r="9" spans="1:7" ht="51" outlineLevel="3" x14ac:dyDescent="0.25">
      <c r="A9" s="4" t="s">
        <v>20</v>
      </c>
      <c r="B9" s="5" t="s">
        <v>12</v>
      </c>
      <c r="C9" s="5" t="s">
        <v>37</v>
      </c>
      <c r="D9" s="5" t="s">
        <v>21</v>
      </c>
      <c r="E9" s="5" t="s">
        <v>15</v>
      </c>
      <c r="F9" s="8">
        <v>5400</v>
      </c>
      <c r="G9" s="1">
        <f t="shared" si="0"/>
        <v>5.4</v>
      </c>
    </row>
    <row r="10" spans="1:7" ht="51" outlineLevel="4" x14ac:dyDescent="0.25">
      <c r="A10" s="4" t="s">
        <v>22</v>
      </c>
      <c r="B10" s="5" t="s">
        <v>12</v>
      </c>
      <c r="C10" s="5" t="s">
        <v>37</v>
      </c>
      <c r="D10" s="5" t="s">
        <v>23</v>
      </c>
      <c r="E10" s="5" t="s">
        <v>15</v>
      </c>
      <c r="F10" s="8">
        <v>5400</v>
      </c>
      <c r="G10" s="1">
        <f t="shared" si="0"/>
        <v>5.4</v>
      </c>
    </row>
    <row r="11" spans="1:7" ht="38.25" outlineLevel="5" x14ac:dyDescent="0.25">
      <c r="A11" s="4" t="s">
        <v>38</v>
      </c>
      <c r="B11" s="5" t="s">
        <v>12</v>
      </c>
      <c r="C11" s="5" t="s">
        <v>37</v>
      </c>
      <c r="D11" s="5" t="s">
        <v>39</v>
      </c>
      <c r="E11" s="5" t="s">
        <v>15</v>
      </c>
      <c r="F11" s="8">
        <v>5400</v>
      </c>
      <c r="G11" s="1">
        <f t="shared" si="0"/>
        <v>5.4</v>
      </c>
    </row>
    <row r="12" spans="1:7" ht="89.25" outlineLevel="6" x14ac:dyDescent="0.25">
      <c r="A12" s="4" t="s">
        <v>40</v>
      </c>
      <c r="B12" s="5" t="s">
        <v>12</v>
      </c>
      <c r="C12" s="5" t="s">
        <v>37</v>
      </c>
      <c r="D12" s="5" t="s">
        <v>41</v>
      </c>
      <c r="E12" s="5" t="s">
        <v>15</v>
      </c>
      <c r="F12" s="8">
        <v>5400</v>
      </c>
      <c r="G12" s="1">
        <f t="shared" si="0"/>
        <v>5.4</v>
      </c>
    </row>
    <row r="13" spans="1:7" ht="38.25" outlineLevel="7" x14ac:dyDescent="0.25">
      <c r="A13" s="4" t="s">
        <v>28</v>
      </c>
      <c r="B13" s="5" t="s">
        <v>12</v>
      </c>
      <c r="C13" s="5" t="s">
        <v>37</v>
      </c>
      <c r="D13" s="5" t="s">
        <v>41</v>
      </c>
      <c r="E13" s="5" t="s">
        <v>29</v>
      </c>
      <c r="F13" s="8">
        <v>5400</v>
      </c>
      <c r="G13" s="1">
        <f t="shared" si="0"/>
        <v>5.4</v>
      </c>
    </row>
    <row r="14" spans="1:7" ht="38.25" x14ac:dyDescent="0.25">
      <c r="A14" s="4" t="s">
        <v>42</v>
      </c>
      <c r="B14" s="5" t="s">
        <v>43</v>
      </c>
      <c r="C14" s="5" t="s">
        <v>13</v>
      </c>
      <c r="D14" s="5" t="s">
        <v>14</v>
      </c>
      <c r="E14" s="5" t="s">
        <v>15</v>
      </c>
      <c r="F14" s="8">
        <v>59458.244049999994</v>
      </c>
      <c r="G14" s="1">
        <f t="shared" si="0"/>
        <v>59.45824404999999</v>
      </c>
    </row>
    <row r="15" spans="1:7" outlineLevel="1" x14ac:dyDescent="0.25">
      <c r="A15" s="4" t="s">
        <v>16</v>
      </c>
      <c r="B15" s="5" t="s">
        <v>43</v>
      </c>
      <c r="C15" s="5" t="s">
        <v>17</v>
      </c>
      <c r="D15" s="5" t="s">
        <v>14</v>
      </c>
      <c r="E15" s="5" t="s">
        <v>15</v>
      </c>
      <c r="F15" s="8">
        <v>59458.244049999994</v>
      </c>
      <c r="G15" s="1">
        <f t="shared" si="0"/>
        <v>59.45824404999999</v>
      </c>
    </row>
    <row r="16" spans="1:7" outlineLevel="2" x14ac:dyDescent="0.25">
      <c r="A16" s="4" t="s">
        <v>44</v>
      </c>
      <c r="B16" s="5" t="s">
        <v>43</v>
      </c>
      <c r="C16" s="5" t="s">
        <v>45</v>
      </c>
      <c r="D16" s="5" t="s">
        <v>14</v>
      </c>
      <c r="E16" s="5" t="s">
        <v>15</v>
      </c>
      <c r="F16" s="8">
        <v>59458.244049999994</v>
      </c>
      <c r="G16" s="1">
        <f t="shared" si="0"/>
        <v>59.45824404999999</v>
      </c>
    </row>
    <row r="17" spans="1:7" ht="76.5" outlineLevel="3" x14ac:dyDescent="0.25">
      <c r="A17" s="4" t="s">
        <v>46</v>
      </c>
      <c r="B17" s="5" t="s">
        <v>43</v>
      </c>
      <c r="C17" s="5" t="s">
        <v>45</v>
      </c>
      <c r="D17" s="5" t="s">
        <v>47</v>
      </c>
      <c r="E17" s="5" t="s">
        <v>15</v>
      </c>
      <c r="F17" s="8">
        <v>59458.244049999994</v>
      </c>
      <c r="G17" s="1">
        <f t="shared" si="0"/>
        <v>59.45824404999999</v>
      </c>
    </row>
    <row r="18" spans="1:7" ht="51" outlineLevel="4" x14ac:dyDescent="0.25">
      <c r="A18" s="4" t="s">
        <v>48</v>
      </c>
      <c r="B18" s="5" t="s">
        <v>43</v>
      </c>
      <c r="C18" s="5" t="s">
        <v>45</v>
      </c>
      <c r="D18" s="5" t="s">
        <v>49</v>
      </c>
      <c r="E18" s="5" t="s">
        <v>15</v>
      </c>
      <c r="F18" s="8">
        <v>59458.244049999994</v>
      </c>
      <c r="G18" s="1">
        <f t="shared" si="0"/>
        <v>59.45824404999999</v>
      </c>
    </row>
    <row r="19" spans="1:7" ht="38.25" outlineLevel="5" x14ac:dyDescent="0.25">
      <c r="A19" s="4" t="s">
        <v>50</v>
      </c>
      <c r="B19" s="5" t="s">
        <v>43</v>
      </c>
      <c r="C19" s="5" t="s">
        <v>45</v>
      </c>
      <c r="D19" s="5" t="s">
        <v>51</v>
      </c>
      <c r="E19" s="5" t="s">
        <v>15</v>
      </c>
      <c r="F19" s="8">
        <v>59458.244049999994</v>
      </c>
      <c r="G19" s="1">
        <f t="shared" si="0"/>
        <v>59.45824404999999</v>
      </c>
    </row>
    <row r="20" spans="1:7" ht="165.75" outlineLevel="6" x14ac:dyDescent="0.25">
      <c r="A20" s="4" t="s">
        <v>52</v>
      </c>
      <c r="B20" s="5" t="s">
        <v>43</v>
      </c>
      <c r="C20" s="5" t="s">
        <v>45</v>
      </c>
      <c r="D20" s="5" t="s">
        <v>53</v>
      </c>
      <c r="E20" s="5" t="s">
        <v>15</v>
      </c>
      <c r="F20" s="8">
        <v>58269.079170000005</v>
      </c>
      <c r="G20" s="1">
        <f t="shared" si="0"/>
        <v>58.269079170000005</v>
      </c>
    </row>
    <row r="21" spans="1:7" ht="38.25" outlineLevel="7" x14ac:dyDescent="0.25">
      <c r="A21" s="4" t="s">
        <v>28</v>
      </c>
      <c r="B21" s="5" t="s">
        <v>43</v>
      </c>
      <c r="C21" s="5" t="s">
        <v>45</v>
      </c>
      <c r="D21" s="5" t="s">
        <v>53</v>
      </c>
      <c r="E21" s="5" t="s">
        <v>29</v>
      </c>
      <c r="F21" s="8">
        <v>58269.079170000005</v>
      </c>
      <c r="G21" s="1">
        <f t="shared" si="0"/>
        <v>58.269079170000005</v>
      </c>
    </row>
    <row r="22" spans="1:7" ht="165.75" outlineLevel="6" x14ac:dyDescent="0.25">
      <c r="A22" s="4" t="s">
        <v>54</v>
      </c>
      <c r="B22" s="5" t="s">
        <v>43</v>
      </c>
      <c r="C22" s="5" t="s">
        <v>45</v>
      </c>
      <c r="D22" s="5" t="s">
        <v>55</v>
      </c>
      <c r="E22" s="5" t="s">
        <v>15</v>
      </c>
      <c r="F22" s="8">
        <v>1189.1648799999998</v>
      </c>
      <c r="G22" s="1">
        <f t="shared" si="0"/>
        <v>1.1891648799999999</v>
      </c>
    </row>
    <row r="23" spans="1:7" ht="38.25" outlineLevel="7" x14ac:dyDescent="0.25">
      <c r="A23" s="4" t="s">
        <v>28</v>
      </c>
      <c r="B23" s="5" t="s">
        <v>43</v>
      </c>
      <c r="C23" s="5" t="s">
        <v>45</v>
      </c>
      <c r="D23" s="5" t="s">
        <v>55</v>
      </c>
      <c r="E23" s="5" t="s">
        <v>29</v>
      </c>
      <c r="F23" s="8">
        <v>1189.1648799999998</v>
      </c>
      <c r="G23" s="1">
        <f t="shared" si="0"/>
        <v>1.1891648799999999</v>
      </c>
    </row>
    <row r="24" spans="1:7" ht="12.75" customHeight="1" x14ac:dyDescent="0.25">
      <c r="A24" s="18" t="s">
        <v>56</v>
      </c>
      <c r="B24" s="19"/>
      <c r="C24" s="19"/>
      <c r="D24" s="19"/>
      <c r="E24" s="19"/>
      <c r="F24" s="9">
        <v>64858.244049999994</v>
      </c>
      <c r="G24" s="1">
        <f t="shared" si="0"/>
        <v>64.858244049999996</v>
      </c>
    </row>
    <row r="25" spans="1:7" ht="12.75" customHeight="1" x14ac:dyDescent="0.25">
      <c r="A25" s="1"/>
      <c r="B25" s="1"/>
      <c r="C25" s="1"/>
      <c r="D25" s="1"/>
      <c r="E25" s="1"/>
      <c r="F25" s="1"/>
      <c r="G25" s="1"/>
    </row>
    <row r="26" spans="1:7" ht="15.2" customHeight="1" x14ac:dyDescent="0.25">
      <c r="A26" s="6" t="s">
        <v>57</v>
      </c>
      <c r="B26" s="7"/>
      <c r="C26" s="7"/>
      <c r="D26" s="7"/>
      <c r="E26" s="7"/>
      <c r="F26" s="7"/>
      <c r="G26" s="1"/>
    </row>
  </sheetData>
  <autoFilter ref="A5:G24"/>
  <mergeCells count="5">
    <mergeCell ref="A1:E1"/>
    <mergeCell ref="A2:F2"/>
    <mergeCell ref="A3:F3"/>
    <mergeCell ref="A4:F4"/>
    <mergeCell ref="A24:E24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zoomScaleNormal="100" zoomScaleSheetLayoutView="100" workbookViewId="0">
      <pane ySplit="5" topLeftCell="A14" activePane="bottomLeft" state="frozen"/>
      <selection pane="bottomLeft" activeCell="A6" sqref="A6:G25"/>
    </sheetView>
  </sheetViews>
  <sheetFormatPr defaultColWidth="9.3984375" defaultRowHeight="15" outlineLevelRow="7" x14ac:dyDescent="0.25"/>
  <cols>
    <col min="1" max="1" width="30" style="2" customWidth="1"/>
    <col min="2" max="3" width="5.796875" style="2" customWidth="1"/>
    <col min="4" max="4" width="8" style="2" customWidth="1"/>
    <col min="5" max="5" width="5.796875" style="2" customWidth="1"/>
    <col min="6" max="7" width="8.796875" style="2" customWidth="1"/>
    <col min="8" max="8" width="6.8984375" style="2" customWidth="1"/>
    <col min="9" max="16384" width="9.3984375" style="2"/>
  </cols>
  <sheetData>
    <row r="1" spans="1:9" x14ac:dyDescent="0.25">
      <c r="A1" s="12"/>
      <c r="B1" s="13"/>
      <c r="C1" s="13"/>
      <c r="D1" s="13"/>
      <c r="E1" s="13"/>
      <c r="F1" s="1"/>
      <c r="G1" s="1"/>
      <c r="H1" s="1"/>
    </row>
    <row r="2" spans="1:9" ht="15.75" customHeight="1" x14ac:dyDescent="0.25">
      <c r="A2" s="14" t="s">
        <v>0</v>
      </c>
      <c r="B2" s="15"/>
      <c r="C2" s="15"/>
      <c r="D2" s="15"/>
      <c r="E2" s="15"/>
      <c r="F2" s="15"/>
      <c r="G2" s="15"/>
      <c r="H2" s="1"/>
    </row>
    <row r="3" spans="1:9" ht="15.75" customHeight="1" x14ac:dyDescent="0.25">
      <c r="A3" s="14" t="s">
        <v>1</v>
      </c>
      <c r="B3" s="15"/>
      <c r="C3" s="15"/>
      <c r="D3" s="15"/>
      <c r="E3" s="15"/>
      <c r="F3" s="15"/>
      <c r="G3" s="15"/>
      <c r="H3" s="1"/>
    </row>
    <row r="4" spans="1:9" ht="12" customHeight="1" x14ac:dyDescent="0.25">
      <c r="A4" s="16" t="s">
        <v>2</v>
      </c>
      <c r="B4" s="17"/>
      <c r="C4" s="17"/>
      <c r="D4" s="17"/>
      <c r="E4" s="17"/>
      <c r="F4" s="17"/>
      <c r="G4" s="17"/>
      <c r="H4" s="1"/>
    </row>
    <row r="5" spans="1:9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9</v>
      </c>
      <c r="G5" s="3" t="s">
        <v>10</v>
      </c>
      <c r="H5" s="10">
        <v>1000</v>
      </c>
      <c r="I5" s="11">
        <v>1000</v>
      </c>
    </row>
    <row r="6" spans="1:9" ht="38.25" x14ac:dyDescent="0.25">
      <c r="A6" s="4" t="s">
        <v>11</v>
      </c>
      <c r="B6" s="5" t="s">
        <v>12</v>
      </c>
      <c r="C6" s="5" t="s">
        <v>13</v>
      </c>
      <c r="D6" s="5" t="s">
        <v>14</v>
      </c>
      <c r="E6" s="5" t="s">
        <v>15</v>
      </c>
      <c r="F6" s="8">
        <v>41259.125359999998</v>
      </c>
      <c r="G6" s="8">
        <v>7119.2</v>
      </c>
      <c r="H6" s="10">
        <f>F6/$H$5</f>
        <v>41.259125359999999</v>
      </c>
      <c r="I6" s="11">
        <f>G6/$I$5</f>
        <v>7.1192000000000002</v>
      </c>
    </row>
    <row r="7" spans="1:9" outlineLevel="1" x14ac:dyDescent="0.25">
      <c r="A7" s="4" t="s">
        <v>16</v>
      </c>
      <c r="B7" s="5" t="s">
        <v>12</v>
      </c>
      <c r="C7" s="5" t="s">
        <v>17</v>
      </c>
      <c r="D7" s="5" t="s">
        <v>14</v>
      </c>
      <c r="E7" s="5" t="s">
        <v>15</v>
      </c>
      <c r="F7" s="8">
        <v>37861.125359999998</v>
      </c>
      <c r="G7" s="8">
        <v>0</v>
      </c>
      <c r="H7" s="10">
        <f t="shared" ref="H7:H25" si="0">F7/$H$5</f>
        <v>37.861125359999996</v>
      </c>
      <c r="I7" s="11">
        <f t="shared" ref="I7:I25" si="1">G7/$I$5</f>
        <v>0</v>
      </c>
    </row>
    <row r="8" spans="1:9" outlineLevel="2" x14ac:dyDescent="0.25">
      <c r="A8" s="4" t="s">
        <v>18</v>
      </c>
      <c r="B8" s="5" t="s">
        <v>12</v>
      </c>
      <c r="C8" s="5" t="s">
        <v>19</v>
      </c>
      <c r="D8" s="5" t="s">
        <v>14</v>
      </c>
      <c r="E8" s="5" t="s">
        <v>15</v>
      </c>
      <c r="F8" s="8">
        <v>37861.125359999998</v>
      </c>
      <c r="G8" s="8">
        <v>0</v>
      </c>
      <c r="H8" s="10">
        <f t="shared" si="0"/>
        <v>37.861125359999996</v>
      </c>
      <c r="I8" s="11">
        <f t="shared" si="1"/>
        <v>0</v>
      </c>
    </row>
    <row r="9" spans="1:9" ht="51" outlineLevel="3" x14ac:dyDescent="0.25">
      <c r="A9" s="4" t="s">
        <v>20</v>
      </c>
      <c r="B9" s="5" t="s">
        <v>12</v>
      </c>
      <c r="C9" s="5" t="s">
        <v>19</v>
      </c>
      <c r="D9" s="5" t="s">
        <v>21</v>
      </c>
      <c r="E9" s="5" t="s">
        <v>15</v>
      </c>
      <c r="F9" s="8">
        <v>37861.125359999998</v>
      </c>
      <c r="G9" s="8">
        <v>0</v>
      </c>
      <c r="H9" s="10">
        <f t="shared" si="0"/>
        <v>37.861125359999996</v>
      </c>
      <c r="I9" s="11">
        <f t="shared" si="1"/>
        <v>0</v>
      </c>
    </row>
    <row r="10" spans="1:9" ht="51" outlineLevel="4" x14ac:dyDescent="0.25">
      <c r="A10" s="4" t="s">
        <v>22</v>
      </c>
      <c r="B10" s="5" t="s">
        <v>12</v>
      </c>
      <c r="C10" s="5" t="s">
        <v>19</v>
      </c>
      <c r="D10" s="5" t="s">
        <v>23</v>
      </c>
      <c r="E10" s="5" t="s">
        <v>15</v>
      </c>
      <c r="F10" s="8">
        <v>37861.125359999998</v>
      </c>
      <c r="G10" s="8">
        <v>0</v>
      </c>
      <c r="H10" s="10">
        <f t="shared" si="0"/>
        <v>37.861125359999996</v>
      </c>
      <c r="I10" s="11">
        <f t="shared" si="1"/>
        <v>0</v>
      </c>
    </row>
    <row r="11" spans="1:9" outlineLevel="5" x14ac:dyDescent="0.25">
      <c r="A11" s="4" t="s">
        <v>24</v>
      </c>
      <c r="B11" s="5" t="s">
        <v>12</v>
      </c>
      <c r="C11" s="5" t="s">
        <v>19</v>
      </c>
      <c r="D11" s="5" t="s">
        <v>25</v>
      </c>
      <c r="E11" s="5" t="s">
        <v>15</v>
      </c>
      <c r="F11" s="8">
        <v>37861.125359999998</v>
      </c>
      <c r="G11" s="8">
        <v>0</v>
      </c>
      <c r="H11" s="10">
        <f t="shared" si="0"/>
        <v>37.861125359999996</v>
      </c>
      <c r="I11" s="11">
        <f t="shared" si="1"/>
        <v>0</v>
      </c>
    </row>
    <row r="12" spans="1:9" ht="63.75" outlineLevel="6" x14ac:dyDescent="0.25">
      <c r="A12" s="4" t="s">
        <v>26</v>
      </c>
      <c r="B12" s="5" t="s">
        <v>12</v>
      </c>
      <c r="C12" s="5" t="s">
        <v>19</v>
      </c>
      <c r="D12" s="5" t="s">
        <v>27</v>
      </c>
      <c r="E12" s="5" t="s">
        <v>15</v>
      </c>
      <c r="F12" s="8">
        <v>25420.866399999999</v>
      </c>
      <c r="G12" s="8">
        <v>0</v>
      </c>
      <c r="H12" s="10">
        <f t="shared" si="0"/>
        <v>25.420866399999998</v>
      </c>
      <c r="I12" s="11">
        <f t="shared" si="1"/>
        <v>0</v>
      </c>
    </row>
    <row r="13" spans="1:9" ht="38.25" outlineLevel="7" x14ac:dyDescent="0.25">
      <c r="A13" s="4" t="s">
        <v>28</v>
      </c>
      <c r="B13" s="5" t="s">
        <v>12</v>
      </c>
      <c r="C13" s="5" t="s">
        <v>19</v>
      </c>
      <c r="D13" s="5" t="s">
        <v>27</v>
      </c>
      <c r="E13" s="5" t="s">
        <v>29</v>
      </c>
      <c r="F13" s="8">
        <v>25420.866399999999</v>
      </c>
      <c r="G13" s="8">
        <v>0</v>
      </c>
      <c r="H13" s="10">
        <f t="shared" si="0"/>
        <v>25.420866399999998</v>
      </c>
      <c r="I13" s="11">
        <f t="shared" si="1"/>
        <v>0</v>
      </c>
    </row>
    <row r="14" spans="1:9" ht="51" outlineLevel="6" x14ac:dyDescent="0.25">
      <c r="A14" s="4" t="s">
        <v>30</v>
      </c>
      <c r="B14" s="5" t="s">
        <v>12</v>
      </c>
      <c r="C14" s="5" t="s">
        <v>19</v>
      </c>
      <c r="D14" s="5" t="s">
        <v>31</v>
      </c>
      <c r="E14" s="5" t="s">
        <v>15</v>
      </c>
      <c r="F14" s="8">
        <v>12402.39783</v>
      </c>
      <c r="G14" s="8">
        <v>0</v>
      </c>
      <c r="H14" s="10">
        <f t="shared" si="0"/>
        <v>12.40239783</v>
      </c>
      <c r="I14" s="11">
        <f t="shared" si="1"/>
        <v>0</v>
      </c>
    </row>
    <row r="15" spans="1:9" ht="38.25" outlineLevel="7" x14ac:dyDescent="0.25">
      <c r="A15" s="4" t="s">
        <v>28</v>
      </c>
      <c r="B15" s="5" t="s">
        <v>12</v>
      </c>
      <c r="C15" s="5" t="s">
        <v>19</v>
      </c>
      <c r="D15" s="5" t="s">
        <v>31</v>
      </c>
      <c r="E15" s="5" t="s">
        <v>29</v>
      </c>
      <c r="F15" s="8">
        <v>12402.39783</v>
      </c>
      <c r="G15" s="8">
        <v>0</v>
      </c>
      <c r="H15" s="10">
        <f t="shared" si="0"/>
        <v>12.40239783</v>
      </c>
      <c r="I15" s="11">
        <f t="shared" si="1"/>
        <v>0</v>
      </c>
    </row>
    <row r="16" spans="1:9" ht="38.25" outlineLevel="6" x14ac:dyDescent="0.25">
      <c r="A16" s="4" t="s">
        <v>32</v>
      </c>
      <c r="B16" s="5" t="s">
        <v>12</v>
      </c>
      <c r="C16" s="5" t="s">
        <v>19</v>
      </c>
      <c r="D16" s="5" t="s">
        <v>33</v>
      </c>
      <c r="E16" s="5" t="s">
        <v>15</v>
      </c>
      <c r="F16" s="8">
        <v>37.861129999999996</v>
      </c>
      <c r="G16" s="8">
        <v>0</v>
      </c>
      <c r="H16" s="10">
        <f t="shared" si="0"/>
        <v>3.7861129999999993E-2</v>
      </c>
      <c r="I16" s="11">
        <f t="shared" si="1"/>
        <v>0</v>
      </c>
    </row>
    <row r="17" spans="1:9" ht="38.25" outlineLevel="7" x14ac:dyDescent="0.25">
      <c r="A17" s="4" t="s">
        <v>28</v>
      </c>
      <c r="B17" s="5" t="s">
        <v>12</v>
      </c>
      <c r="C17" s="5" t="s">
        <v>19</v>
      </c>
      <c r="D17" s="5" t="s">
        <v>33</v>
      </c>
      <c r="E17" s="5" t="s">
        <v>29</v>
      </c>
      <c r="F17" s="8">
        <v>37.861129999999996</v>
      </c>
      <c r="G17" s="8">
        <v>0</v>
      </c>
      <c r="H17" s="10">
        <f t="shared" si="0"/>
        <v>3.7861129999999993E-2</v>
      </c>
      <c r="I17" s="11">
        <f t="shared" si="1"/>
        <v>0</v>
      </c>
    </row>
    <row r="18" spans="1:9" outlineLevel="1" x14ac:dyDescent="0.25">
      <c r="A18" s="4" t="s">
        <v>34</v>
      </c>
      <c r="B18" s="5" t="s">
        <v>12</v>
      </c>
      <c r="C18" s="5" t="s">
        <v>35</v>
      </c>
      <c r="D18" s="5" t="s">
        <v>14</v>
      </c>
      <c r="E18" s="5" t="s">
        <v>15</v>
      </c>
      <c r="F18" s="8">
        <v>3398</v>
      </c>
      <c r="G18" s="8">
        <v>7119.2</v>
      </c>
      <c r="H18" s="10">
        <f t="shared" si="0"/>
        <v>3.3980000000000001</v>
      </c>
      <c r="I18" s="11">
        <f t="shared" si="1"/>
        <v>7.1192000000000002</v>
      </c>
    </row>
    <row r="19" spans="1:9" outlineLevel="2" x14ac:dyDescent="0.25">
      <c r="A19" s="4" t="s">
        <v>36</v>
      </c>
      <c r="B19" s="5" t="s">
        <v>12</v>
      </c>
      <c r="C19" s="5" t="s">
        <v>37</v>
      </c>
      <c r="D19" s="5" t="s">
        <v>14</v>
      </c>
      <c r="E19" s="5" t="s">
        <v>15</v>
      </c>
      <c r="F19" s="8">
        <v>3398</v>
      </c>
      <c r="G19" s="8">
        <v>7119.2</v>
      </c>
      <c r="H19" s="10">
        <f t="shared" si="0"/>
        <v>3.3980000000000001</v>
      </c>
      <c r="I19" s="11">
        <f t="shared" si="1"/>
        <v>7.1192000000000002</v>
      </c>
    </row>
    <row r="20" spans="1:9" ht="51" outlineLevel="3" x14ac:dyDescent="0.25">
      <c r="A20" s="4" t="s">
        <v>20</v>
      </c>
      <c r="B20" s="5" t="s">
        <v>12</v>
      </c>
      <c r="C20" s="5" t="s">
        <v>37</v>
      </c>
      <c r="D20" s="5" t="s">
        <v>21</v>
      </c>
      <c r="E20" s="5" t="s">
        <v>15</v>
      </c>
      <c r="F20" s="8">
        <v>3398</v>
      </c>
      <c r="G20" s="8">
        <v>7119.2</v>
      </c>
      <c r="H20" s="10">
        <f t="shared" si="0"/>
        <v>3.3980000000000001</v>
      </c>
      <c r="I20" s="11">
        <f t="shared" si="1"/>
        <v>7.1192000000000002</v>
      </c>
    </row>
    <row r="21" spans="1:9" ht="51" outlineLevel="4" x14ac:dyDescent="0.25">
      <c r="A21" s="4" t="s">
        <v>22</v>
      </c>
      <c r="B21" s="5" t="s">
        <v>12</v>
      </c>
      <c r="C21" s="5" t="s">
        <v>37</v>
      </c>
      <c r="D21" s="5" t="s">
        <v>23</v>
      </c>
      <c r="E21" s="5" t="s">
        <v>15</v>
      </c>
      <c r="F21" s="8">
        <v>3398</v>
      </c>
      <c r="G21" s="8">
        <v>7119.2</v>
      </c>
      <c r="H21" s="10">
        <f t="shared" si="0"/>
        <v>3.3980000000000001</v>
      </c>
      <c r="I21" s="11">
        <f t="shared" si="1"/>
        <v>7.1192000000000002</v>
      </c>
    </row>
    <row r="22" spans="1:9" ht="38.25" outlineLevel="5" x14ac:dyDescent="0.25">
      <c r="A22" s="4" t="s">
        <v>38</v>
      </c>
      <c r="B22" s="5" t="s">
        <v>12</v>
      </c>
      <c r="C22" s="5" t="s">
        <v>37</v>
      </c>
      <c r="D22" s="5" t="s">
        <v>39</v>
      </c>
      <c r="E22" s="5" t="s">
        <v>15</v>
      </c>
      <c r="F22" s="8">
        <v>3398</v>
      </c>
      <c r="G22" s="8">
        <v>7119.2</v>
      </c>
      <c r="H22" s="10">
        <f t="shared" si="0"/>
        <v>3.3980000000000001</v>
      </c>
      <c r="I22" s="11">
        <f t="shared" si="1"/>
        <v>7.1192000000000002</v>
      </c>
    </row>
    <row r="23" spans="1:9" ht="89.25" outlineLevel="6" x14ac:dyDescent="0.25">
      <c r="A23" s="4" t="s">
        <v>40</v>
      </c>
      <c r="B23" s="5" t="s">
        <v>12</v>
      </c>
      <c r="C23" s="5" t="s">
        <v>37</v>
      </c>
      <c r="D23" s="5" t="s">
        <v>41</v>
      </c>
      <c r="E23" s="5" t="s">
        <v>15</v>
      </c>
      <c r="F23" s="8">
        <v>3398</v>
      </c>
      <c r="G23" s="8">
        <v>7119.2</v>
      </c>
      <c r="H23" s="10">
        <f t="shared" si="0"/>
        <v>3.3980000000000001</v>
      </c>
      <c r="I23" s="11">
        <f t="shared" si="1"/>
        <v>7.1192000000000002</v>
      </c>
    </row>
    <row r="24" spans="1:9" ht="38.25" outlineLevel="7" x14ac:dyDescent="0.25">
      <c r="A24" s="4" t="s">
        <v>28</v>
      </c>
      <c r="B24" s="5" t="s">
        <v>12</v>
      </c>
      <c r="C24" s="5" t="s">
        <v>37</v>
      </c>
      <c r="D24" s="5" t="s">
        <v>41</v>
      </c>
      <c r="E24" s="5" t="s">
        <v>29</v>
      </c>
      <c r="F24" s="8">
        <v>3398</v>
      </c>
      <c r="G24" s="8">
        <v>7119.2</v>
      </c>
      <c r="H24" s="10">
        <f t="shared" si="0"/>
        <v>3.3980000000000001</v>
      </c>
      <c r="I24" s="11">
        <f t="shared" si="1"/>
        <v>7.1192000000000002</v>
      </c>
    </row>
    <row r="25" spans="1:9" ht="12.75" customHeight="1" x14ac:dyDescent="0.25">
      <c r="A25" s="18" t="s">
        <v>56</v>
      </c>
      <c r="B25" s="19"/>
      <c r="C25" s="19"/>
      <c r="D25" s="19"/>
      <c r="E25" s="19"/>
      <c r="F25" s="9">
        <v>41259.125359999998</v>
      </c>
      <c r="G25" s="9">
        <v>7119.2</v>
      </c>
      <c r="H25" s="10">
        <f t="shared" si="0"/>
        <v>41.259125359999999</v>
      </c>
      <c r="I25" s="11">
        <f t="shared" si="1"/>
        <v>7.1192000000000002</v>
      </c>
    </row>
    <row r="26" spans="1:9" ht="12.7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9" ht="15.2" customHeight="1" x14ac:dyDescent="0.25">
      <c r="A27" s="6" t="s">
        <v>57</v>
      </c>
      <c r="B27" s="7"/>
      <c r="C27" s="7"/>
      <c r="D27" s="7"/>
      <c r="E27" s="7"/>
      <c r="F27" s="7"/>
      <c r="G27" s="7"/>
      <c r="H27" s="1"/>
    </row>
  </sheetData>
  <autoFilter ref="A5:H25"/>
  <mergeCells count="5">
    <mergeCell ref="A1:E1"/>
    <mergeCell ref="A2:G2"/>
    <mergeCell ref="A3:G3"/>
    <mergeCell ref="A4:G4"/>
    <mergeCell ref="A25:E25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1.01.2026&lt;/string&gt;&lt;/DateInfo&gt;&lt;Code&gt;SQUERY_ROSP_EXP&lt;/Code&gt;&lt;ObjectCode&gt;SQUERY_ROSP_EXP&lt;/ObjectCode&gt;&lt;DocLink&gt;938.0501.031И267483.412.298.4И674830.298.000.0И2&lt;/DocLink&gt;&lt;DocName&gt;Приложение № 11 (инвестиции) к решению Думы на 2026 год  (Бюджетная роспись (расходы))&lt;/DocName&gt;&lt;VariantName&gt;Приложение № 11 (инвестиции) к решению Думы на 2026 год &lt;/VariantName&gt;&lt;VariantLink&gt;48931856&lt;/VariantLink&gt;&lt;ReportCode&gt;AE96B9F51A064A88B1D1562A077762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ABCF3FB7-7336-48A1-B4BB-5205DF2BC0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</vt:lpstr>
      <vt:lpstr>27-28</vt:lpstr>
      <vt:lpstr>'26'!Заголовки_для_печати</vt:lpstr>
      <vt:lpstr>'27-28'!Заголовки_для_печати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Эльвира А. Киселева</cp:lastModifiedBy>
  <dcterms:created xsi:type="dcterms:W3CDTF">2025-11-12T22:04:11Z</dcterms:created>
  <dcterms:modified xsi:type="dcterms:W3CDTF">2025-11-13T06:14:39Z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11 (инвестиции) к решению Думы на 2026 год  (Бюджетная роспись (расходы))</vt:lpwstr>
  </property>
  <property fmtid="{D5CDD505-2E9C-101B-9397-08002B2CF9AE}" pid="3" name="Название отчета">
    <vt:lpwstr>Приложение № 11 (инвестиции) к решению Думы на 2026 год 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budget_2026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